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chik\Desktop\ПРОГРАММЫ\Новые МП\Развитие энергетики\МП Энергетика\"/>
    </mc:Choice>
  </mc:AlternateContent>
  <bookViews>
    <workbookView xWindow="-120" yWindow="-120" windowWidth="38640" windowHeight="21120"/>
  </bookViews>
  <sheets>
    <sheet name="Раздел 1" sheetId="1" r:id="rId1"/>
    <sheet name="Раздел 2" sheetId="2" r:id="rId2"/>
    <sheet name="Раздел 3" sheetId="5" r:id="rId3"/>
    <sheet name="Раздел 4" sheetId="4" r:id="rId4"/>
  </sheets>
  <definedNames>
    <definedName name="_xlnm.Print_Area" localSheetId="0">'Раздел 1'!$A$1:$N$18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D8" i="4"/>
  <c r="E8" i="4"/>
  <c r="F8" i="4"/>
  <c r="G8" i="4"/>
  <c r="H8" i="4"/>
  <c r="D9" i="4"/>
  <c r="E9" i="4"/>
  <c r="F9" i="4"/>
  <c r="G9" i="4"/>
  <c r="H9" i="4"/>
  <c r="D10" i="4"/>
  <c r="E10" i="4"/>
  <c r="F10" i="4"/>
  <c r="G10" i="4"/>
  <c r="H10" i="4"/>
  <c r="D11" i="4"/>
  <c r="E11" i="4"/>
  <c r="F11" i="4"/>
  <c r="G11" i="4"/>
  <c r="H11" i="4"/>
  <c r="C9" i="4"/>
  <c r="C10" i="4"/>
  <c r="C11" i="4"/>
  <c r="C8" i="4"/>
  <c r="I21" i="4" l="1"/>
  <c r="I20" i="4"/>
  <c r="I19" i="4"/>
  <c r="I18" i="4"/>
  <c r="H17" i="4"/>
  <c r="G17" i="4"/>
  <c r="F17" i="4"/>
  <c r="E17" i="4"/>
  <c r="D17" i="4"/>
  <c r="C17" i="4"/>
  <c r="I17" i="4" s="1"/>
  <c r="C7" i="4"/>
  <c r="C12" i="4"/>
  <c r="D12" i="4"/>
  <c r="E12" i="4"/>
  <c r="F12" i="4"/>
  <c r="G12" i="4"/>
  <c r="H12" i="4"/>
  <c r="I13" i="4"/>
  <c r="I14" i="4"/>
  <c r="I15" i="4"/>
  <c r="I16" i="4"/>
  <c r="I12" i="4" l="1"/>
  <c r="D7" i="4"/>
  <c r="I11" i="4" l="1"/>
  <c r="I10" i="4"/>
  <c r="I9" i="4"/>
  <c r="I8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<sst xmlns="http://schemas.openxmlformats.org/spreadsheetml/2006/main" count="125" uniqueCount="85">
  <si>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</si>
  <si>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</si>
  <si>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</si>
  <si>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</si>
  <si>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</si>
  <si>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</si>
  <si>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</si>
  <si>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</si>
  <si>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</si>
  <si>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</si>
  <si>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</si>
  <si>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</si>
  <si>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>Наименование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</si>
  <si>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</si>
  <si>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</si>
  <si>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</si>
  <si>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</si>
  <si>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</si>
  <si>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</si>
  <si>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</si>
  <si>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</si>
  <si>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</si>
  <si>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</si>
  <si>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</si>
  <si>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</si>
  <si>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</si>
  <si>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</si>
  <si>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</si>
  <si>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>внебюджетные источники</t>
  </si>
  <si>
    <t>ВСЕГО</t>
  </si>
  <si>
    <t>Уровень показателя (1)</t>
  </si>
  <si>
    <t>Показатель МП, с которым связана задача структурного элемента</t>
  </si>
  <si>
    <t>№      п/п</t>
  </si>
  <si>
    <t>-</t>
  </si>
  <si>
    <t>2026 - 2031 годы</t>
  </si>
  <si>
    <t>Отсутствуют</t>
  </si>
  <si>
    <t>Срок реализации: 2026 - 2031 годы</t>
  </si>
  <si>
    <t>Приложение 1</t>
  </si>
  <si>
    <t>Базовое значение 2024 год</t>
  </si>
  <si>
    <t>Отдел ЖК и ДХ</t>
  </si>
  <si>
    <t>1.2.</t>
  </si>
  <si>
    <t xml:space="preserve">    тысяч рублей</t>
  </si>
  <si>
    <t>Отдел жилищно-коммунального хозяйства департамента экономического развития, строительства и жилищно-коммунального хозяйства администрации муниципального образования Ногликский муниципальный округ Сахалинской области (далее - ОЖК и ДХ)</t>
  </si>
  <si>
    <t>Первый вице - мэр муниципального образования Ногликский муниципальный округ Сахалинской области</t>
  </si>
  <si>
    <t xml:space="preserve">Раздел 2. Показатели муниципальной программы </t>
  </si>
  <si>
    <t xml:space="preserve">Раздел 3 Структура муниципальной программы </t>
  </si>
  <si>
    <t xml:space="preserve">Раздел 4. Финансовое обеспечение муниципальной программы </t>
  </si>
  <si>
    <t>«Развитие энергетики муниципального образования Ногликский муниципальный округ Сахалинской области»</t>
  </si>
  <si>
    <t xml:space="preserve">Отдел строительства и архитектуры (далее - отдел СиА) </t>
  </si>
  <si>
    <t xml:space="preserve">Государственная программа Сахалинской области «Развитие энергетики Сахалинской области», утвержденная постановлением Правительства Сахалинской области от 07.07.2023 № 361
</t>
  </si>
  <si>
    <t>к муниципальной программе «Развитие энергетики муниципального образования Ногликский муниципальный округ Сахалинской области», утвержденной постановлением
администрации муниципального образования
Ногликский муниципальный округ
Сахалинской области
от _________ № ______</t>
  </si>
  <si>
    <t>Государственная программа Сахалинской области «Развитие энергетики Сахалинской области», утвержденная постановлением Правительства Сахалинской области от 07.07.2023 № 361</t>
  </si>
  <si>
    <t xml:space="preserve">Цель 1. «Повышение уровня газификации муниципального образования Ногликский муниципальный округ Сахалинского области».   </t>
  </si>
  <si>
    <t>ед.</t>
  </si>
  <si>
    <t>ГП</t>
  </si>
  <si>
    <t>Отдел СиА</t>
  </si>
  <si>
    <t>Количество приобретеного (переоборудованного) автотранспорта на газомоторное топливо (ежегодно)</t>
  </si>
  <si>
    <t>Количество подготовленных площадок под размещение передвижных автомобильных газовых заправщиков (ПАГЗ) (в год)</t>
  </si>
  <si>
    <t>Количество приобретенных ПАГЗ для обеспечения топливом объектов жилищно-коммунального хозяйства и автотранспорта (в год)</t>
  </si>
  <si>
    <t xml:space="preserve"> ЛЭП 0,4-35 кВ</t>
  </si>
  <si>
    <t>км.</t>
  </si>
  <si>
    <t xml:space="preserve">ТП, ПС, РП 6-35 кВ </t>
  </si>
  <si>
    <t>2.</t>
  </si>
  <si>
    <t>2.1.</t>
  </si>
  <si>
    <t xml:space="preserve">Цель 2. «Повышение доступности энергосетевой инфраструктуры, надёжности и качества энергоснабжения потребителей».  </t>
  </si>
  <si>
    <t>Количество газифицированных домовладений (ежегодно)</t>
  </si>
  <si>
    <t>Количество газифицированных домовладений</t>
  </si>
  <si>
    <t>Цель 2. «Повышение доступности энергосетевой инфраструктуры, надёжности и качества энергоснабжения потребителей».                                                                  Задача 1. Обеспечение безаварийной работы энергетического комплекса и объектов газоснабжения.</t>
  </si>
  <si>
    <t>Комплекс процессных мероприятий  «Развитие газификации муниципального образования Ногликского муниципального округа Сахалинской области».</t>
  </si>
  <si>
    <t>Комплекс процессных мероприятий  «Развитие энергетики муниципального образования Ногликский муниципальный округ Сахалинской области».</t>
  </si>
  <si>
    <t>Задача 1. Обеспечение безаварийной работы энергетического комплекса и объектов газоснабжения.</t>
  </si>
  <si>
    <t xml:space="preserve">федеральный бюджет </t>
  </si>
  <si>
    <t>Комплекс процессных мероприятий  «Развитие газификации муниципального образования Ногликского муниципального округа Сахалинской области», в том числе:</t>
  </si>
  <si>
    <t xml:space="preserve"> Задача 1. Оказание мер поддержки потребителям при газификации жилого фонда.   </t>
  </si>
  <si>
    <t>Комплекс процессных мероприятий «Повышение доступности энергосетевой инфраструктуры, надёжности и качества энергоснабжения потребителей», в том числе:</t>
  </si>
  <si>
    <t>Цель 1. «Повышение уровня газификации муниципального образования Ногликский муниципальный округ Сахалинского области».                                                                                  Задача 1. Оказание мер поддержки потребителям при газификации жилого фонда.                          Задача 2.  Приобретение (переоборудование) транспорта и техники, использующих природный газ в качестве моторного топлива.</t>
  </si>
  <si>
    <t>Количество отремонтированных и реконструированных объектов электроснабжения (в год), в том числе:</t>
  </si>
  <si>
    <t>Ответственный за реализацию структурного элемента: отдел ЖК и ДХ</t>
  </si>
  <si>
    <t>Задача 2. Приобретение (переоборудование) транспорта и техники, использующих природный газ в качестве моторного топлива.</t>
  </si>
  <si>
    <t>Увеличение отремонтированных и реконструированных объектов электроснабжения (трансформаторных подстанций (ТП), подстанций (ПС), респределительных пунктов (РП)).</t>
  </si>
  <si>
    <t xml:space="preserve">Количество приобретеного (переоборудованного) автотранспорта на газомоторное топливо.                         </t>
  </si>
  <si>
    <t xml:space="preserve">Увеличено количества газифицированных домовладений на 60 домовладений к 2031 году
</t>
  </si>
  <si>
    <t xml:space="preserve">Увеличено количество транспортных средств, использующих природный газ в качестве моторного топлива на 6 единицы к 2031 году.                                      </t>
  </si>
  <si>
    <t>МП</t>
  </si>
  <si>
    <t>Выполнен комплекс мероприятий по капитальному ремонту линейных объектов электросетевого хозяйства протяженностью 11,4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</si>
</sst>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5" fillId="0" borderId="6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wrapText="1"/>
    </xf>
    <xf numFmtId="165" fontId="2" fillId="0" borderId="1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4" fontId="4" fillId="0" borderId="9" xfId="0" applyNumberFormat="1" applyFont="1" applyFill="1" applyBorder="1" applyAlignment="1">
      <alignment horizontal="left" vertical="center"/>
    </xf>
    <xf numFmtId="4" fontId="4" fillId="0" borderId="1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4" fillId="0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2" fillId="3" borderId="8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wrapText="1"/>
    </xf>
    <xf numFmtId="0" fontId="2" fillId="3" borderId="9" xfId="0" applyFont="1" applyFill="1" applyBorder="1"/>
    <xf numFmtId="0" fontId="2" fillId="3" borderId="10" xfId="0" applyFont="1" applyFill="1" applyBorder="1"/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zoomScale="98" zoomScaleNormal="98" workbookViewId="0">
      <selection activeCell="H14" sqref="H14:N14"/>
    </sheetView>
  </sheetViews>
  <sheetFormatPr defaultColWidth="9.140625" defaultRowHeight="15" x14ac:dyDescent="0.25"/>
  <cols>
    <col min="1" max="7" width="7.42578125" style="11" customWidth="1"/>
    <col min="8" max="8" width="11.28515625" style="11" bestFit="1" customWidth="1"/>
    <col min="9" max="13" width="9.140625" style="11"/>
    <col min="14" max="14" width="27.5703125" style="11" customWidth="1"/>
    <col min="15" max="16384" width="9.140625" style="11"/>
  </cols>
  <sheetData>
    <row r="1" spans="1:14" ht="15.75" x14ac:dyDescent="0.25">
      <c r="N1" s="12" t="s">
        <v>37</v>
      </c>
    </row>
    <row r="2" spans="1:14" ht="153.75" customHeight="1" x14ac:dyDescent="0.25">
      <c r="K2" s="43" t="s">
        <v>50</v>
      </c>
      <c r="L2" s="43"/>
      <c r="M2" s="43"/>
      <c r="N2" s="43"/>
    </row>
    <row r="4" spans="1:14" ht="15.75" x14ac:dyDescent="0.2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15.75" x14ac:dyDescent="0.25">
      <c r="A5" s="47" t="s">
        <v>47</v>
      </c>
      <c r="B5" s="47"/>
      <c r="C5" s="47"/>
      <c r="D5" s="47"/>
      <c r="E5" s="47"/>
      <c r="F5" s="47"/>
      <c r="G5" s="47"/>
      <c r="H5" s="47"/>
      <c r="I5" s="47"/>
      <c r="J5" s="48"/>
      <c r="K5" s="48"/>
      <c r="L5" s="48"/>
      <c r="M5" s="48"/>
      <c r="N5" s="48"/>
    </row>
    <row r="6" spans="1:14" ht="15.7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6" customHeight="1" x14ac:dyDescent="0.25">
      <c r="A7" s="47" t="s">
        <v>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ht="15.6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39" customHeight="1" x14ac:dyDescent="0.25">
      <c r="A9" s="55" t="s">
        <v>2</v>
      </c>
      <c r="B9" s="67"/>
      <c r="C9" s="67"/>
      <c r="D9" s="67"/>
      <c r="E9" s="67"/>
      <c r="F9" s="67"/>
      <c r="G9" s="67"/>
      <c r="H9" s="56" t="s">
        <v>43</v>
      </c>
      <c r="I9" s="68"/>
      <c r="J9" s="68"/>
      <c r="K9" s="68"/>
      <c r="L9" s="68"/>
      <c r="M9" s="68"/>
      <c r="N9" s="68"/>
    </row>
    <row r="10" spans="1:14" ht="66" customHeight="1" x14ac:dyDescent="0.25">
      <c r="A10" s="49" t="s">
        <v>3</v>
      </c>
      <c r="B10" s="65"/>
      <c r="C10" s="65"/>
      <c r="D10" s="65"/>
      <c r="E10" s="65"/>
      <c r="F10" s="65"/>
      <c r="G10" s="66"/>
      <c r="H10" s="62" t="s">
        <v>42</v>
      </c>
      <c r="I10" s="63"/>
      <c r="J10" s="63"/>
      <c r="K10" s="63"/>
      <c r="L10" s="63"/>
      <c r="M10" s="63"/>
      <c r="N10" s="64"/>
    </row>
    <row r="11" spans="1:14" x14ac:dyDescent="0.25">
      <c r="A11" s="49" t="s">
        <v>4</v>
      </c>
      <c r="B11" s="65"/>
      <c r="C11" s="65"/>
      <c r="D11" s="65"/>
      <c r="E11" s="65"/>
      <c r="F11" s="65"/>
      <c r="G11" s="66"/>
      <c r="H11" s="62" t="s">
        <v>33</v>
      </c>
      <c r="I11" s="63"/>
      <c r="J11" s="63"/>
      <c r="K11" s="63"/>
      <c r="L11" s="63"/>
      <c r="M11" s="63"/>
      <c r="N11" s="64"/>
    </row>
    <row r="12" spans="1:14" x14ac:dyDescent="0.25">
      <c r="A12" s="49" t="s">
        <v>5</v>
      </c>
      <c r="B12" s="65"/>
      <c r="C12" s="65"/>
      <c r="D12" s="65"/>
      <c r="E12" s="65"/>
      <c r="F12" s="65"/>
      <c r="G12" s="66"/>
      <c r="H12" s="52" t="s">
        <v>48</v>
      </c>
      <c r="I12" s="60"/>
      <c r="J12" s="60"/>
      <c r="K12" s="60"/>
      <c r="L12" s="60"/>
      <c r="M12" s="60"/>
      <c r="N12" s="61"/>
    </row>
    <row r="13" spans="1:14" x14ac:dyDescent="0.25">
      <c r="A13" s="49" t="s">
        <v>6</v>
      </c>
      <c r="B13" s="65"/>
      <c r="C13" s="65"/>
      <c r="D13" s="65"/>
      <c r="E13" s="65"/>
      <c r="F13" s="65"/>
      <c r="G13" s="66"/>
      <c r="H13" s="52" t="s">
        <v>34</v>
      </c>
      <c r="I13" s="60"/>
      <c r="J13" s="60"/>
      <c r="K13" s="60"/>
      <c r="L13" s="60"/>
      <c r="M13" s="60"/>
      <c r="N13" s="61"/>
    </row>
    <row r="14" spans="1:14" ht="102.75" customHeight="1" x14ac:dyDescent="0.25">
      <c r="A14" s="44" t="s">
        <v>7</v>
      </c>
      <c r="B14" s="45"/>
      <c r="C14" s="45"/>
      <c r="D14" s="45"/>
      <c r="E14" s="45"/>
      <c r="F14" s="45"/>
      <c r="G14" s="46"/>
      <c r="H14" s="44" t="s">
        <v>75</v>
      </c>
      <c r="I14" s="45"/>
      <c r="J14" s="45"/>
      <c r="K14" s="45"/>
      <c r="L14" s="45"/>
      <c r="M14" s="45"/>
      <c r="N14" s="46"/>
    </row>
    <row r="15" spans="1:14" ht="66.75" customHeight="1" x14ac:dyDescent="0.25">
      <c r="A15" s="57"/>
      <c r="B15" s="58"/>
      <c r="C15" s="58"/>
      <c r="D15" s="58"/>
      <c r="E15" s="58"/>
      <c r="F15" s="58"/>
      <c r="G15" s="59"/>
      <c r="H15" s="49" t="s">
        <v>67</v>
      </c>
      <c r="I15" s="50"/>
      <c r="J15" s="50"/>
      <c r="K15" s="50"/>
      <c r="L15" s="50"/>
      <c r="M15" s="50"/>
      <c r="N15" s="51"/>
    </row>
    <row r="16" spans="1:14" ht="15.75" x14ac:dyDescent="0.25">
      <c r="A16" s="49" t="s">
        <v>8</v>
      </c>
      <c r="B16" s="50"/>
      <c r="C16" s="50"/>
      <c r="D16" s="50"/>
      <c r="E16" s="50"/>
      <c r="F16" s="50"/>
      <c r="G16" s="51"/>
      <c r="H16" s="52" t="s">
        <v>35</v>
      </c>
      <c r="I16" s="53"/>
      <c r="J16" s="53"/>
      <c r="K16" s="53"/>
      <c r="L16" s="53"/>
      <c r="M16" s="53"/>
      <c r="N16" s="54"/>
    </row>
    <row r="17" spans="1:15" ht="30" customHeight="1" x14ac:dyDescent="0.25">
      <c r="A17" s="49" t="s">
        <v>9</v>
      </c>
      <c r="B17" s="50"/>
      <c r="C17" s="50"/>
      <c r="D17" s="50"/>
      <c r="E17" s="50"/>
      <c r="F17" s="50"/>
      <c r="G17" s="51"/>
      <c r="H17" s="36">
        <f>'Раздел 4'!I7</f>
        <v>61877</v>
      </c>
      <c r="I17" s="41" t="s">
        <v>41</v>
      </c>
      <c r="J17" s="41"/>
      <c r="K17" s="41"/>
      <c r="L17" s="41"/>
      <c r="M17" s="41"/>
      <c r="N17" s="42"/>
    </row>
    <row r="18" spans="1:15" ht="48.75" customHeight="1" x14ac:dyDescent="0.25">
      <c r="A18" s="55" t="s">
        <v>10</v>
      </c>
      <c r="B18" s="55"/>
      <c r="C18" s="55"/>
      <c r="D18" s="55"/>
      <c r="E18" s="55"/>
      <c r="F18" s="55"/>
      <c r="G18" s="55"/>
      <c r="H18" s="56" t="s">
        <v>49</v>
      </c>
      <c r="I18" s="56"/>
      <c r="J18" s="56"/>
      <c r="K18" s="56"/>
      <c r="L18" s="56"/>
      <c r="M18" s="56"/>
      <c r="N18" s="56"/>
    </row>
    <row r="19" spans="1:15" ht="15.75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5" ht="15.75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5" ht="15.75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5" ht="15.7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5" ht="15.7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5" ht="15.75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5" ht="15.75" x14ac:dyDescent="0.25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 ht="15.7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5" ht="15.75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5" ht="15.7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5" ht="15.7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5" ht="15.7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5" ht="15.7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5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</sheetData>
  <mergeCells count="24">
    <mergeCell ref="H12:N12"/>
    <mergeCell ref="A11:G11"/>
    <mergeCell ref="A12:G12"/>
    <mergeCell ref="A13:G13"/>
    <mergeCell ref="A5:N5"/>
    <mergeCell ref="A9:G9"/>
    <mergeCell ref="H9:N9"/>
    <mergeCell ref="A10:G10"/>
    <mergeCell ref="I17:N17"/>
    <mergeCell ref="K2:N2"/>
    <mergeCell ref="H14:N14"/>
    <mergeCell ref="A25:O25"/>
    <mergeCell ref="A16:G16"/>
    <mergeCell ref="H16:N16"/>
    <mergeCell ref="A17:G17"/>
    <mergeCell ref="A18:G18"/>
    <mergeCell ref="H18:N18"/>
    <mergeCell ref="A14:G15"/>
    <mergeCell ref="H15:N15"/>
    <mergeCell ref="H13:N13"/>
    <mergeCell ref="A4:N4"/>
    <mergeCell ref="A7:N7"/>
    <mergeCell ref="H10:N10"/>
    <mergeCell ref="H11:N11"/>
  </mergeCells>
  <pageMargins left="0.23622047244094491" right="0.23622047244094491" top="0.55118110236220474" bottom="0.55118110236220474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6"/>
  <sheetViews>
    <sheetView zoomScale="102" zoomScaleNormal="102" workbookViewId="0">
      <selection activeCell="I18" sqref="I18"/>
    </sheetView>
  </sheetViews>
  <sheetFormatPr defaultColWidth="9.140625" defaultRowHeight="15" x14ac:dyDescent="0.25"/>
  <cols>
    <col min="1" max="1" width="4.5703125" style="5" customWidth="1"/>
    <col min="2" max="2" width="20.42578125" style="5" customWidth="1"/>
    <col min="3" max="3" width="9.7109375" style="5" customWidth="1"/>
    <col min="4" max="4" width="9.140625" style="5"/>
    <col min="5" max="5" width="8.5703125" style="5" customWidth="1"/>
    <col min="6" max="6" width="8.140625" style="5" customWidth="1"/>
    <col min="7" max="8" width="7.85546875" style="5" customWidth="1"/>
    <col min="9" max="11" width="9.140625" style="5"/>
    <col min="12" max="12" width="20.42578125" style="5" customWidth="1"/>
    <col min="13" max="13" width="15.7109375" style="5" customWidth="1"/>
    <col min="14" max="14" width="12.7109375" style="5" customWidth="1"/>
    <col min="15" max="17" width="11.28515625" style="5" customWidth="1"/>
    <col min="18" max="16384" width="9.140625" style="5"/>
  </cols>
  <sheetData>
    <row r="2" spans="1:15" ht="15.75" x14ac:dyDescent="0.25">
      <c r="A2" s="75" t="s">
        <v>44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4"/>
    </row>
    <row r="4" spans="1:15" x14ac:dyDescent="0.25">
      <c r="A4" s="82" t="s">
        <v>11</v>
      </c>
      <c r="B4" s="85" t="s">
        <v>12</v>
      </c>
      <c r="C4" s="85" t="s">
        <v>30</v>
      </c>
      <c r="D4" s="85" t="s">
        <v>13</v>
      </c>
      <c r="E4" s="85" t="s">
        <v>38</v>
      </c>
      <c r="F4" s="88" t="s">
        <v>14</v>
      </c>
      <c r="G4" s="89"/>
      <c r="H4" s="89"/>
      <c r="I4" s="89"/>
      <c r="J4" s="89"/>
      <c r="K4" s="90"/>
      <c r="L4" s="82" t="s">
        <v>15</v>
      </c>
      <c r="M4" s="85" t="s">
        <v>16</v>
      </c>
      <c r="N4" s="85" t="s">
        <v>17</v>
      </c>
    </row>
    <row r="5" spans="1:15" x14ac:dyDescent="0.25">
      <c r="A5" s="83"/>
      <c r="B5" s="86"/>
      <c r="C5" s="86"/>
      <c r="D5" s="86"/>
      <c r="E5" s="86"/>
      <c r="F5" s="6">
        <v>2026</v>
      </c>
      <c r="G5" s="6">
        <v>2027</v>
      </c>
      <c r="H5" s="6">
        <v>2028</v>
      </c>
      <c r="I5" s="6">
        <v>2029</v>
      </c>
      <c r="J5" s="6">
        <v>2030</v>
      </c>
      <c r="K5" s="6">
        <v>2031</v>
      </c>
      <c r="L5" s="93"/>
      <c r="M5" s="95"/>
      <c r="N5" s="91"/>
    </row>
    <row r="6" spans="1:15" ht="34.5" customHeight="1" x14ac:dyDescent="0.25">
      <c r="A6" s="84"/>
      <c r="B6" s="87"/>
      <c r="C6" s="87"/>
      <c r="D6" s="87"/>
      <c r="E6" s="87"/>
      <c r="F6" s="6" t="s">
        <v>18</v>
      </c>
      <c r="G6" s="6" t="s">
        <v>18</v>
      </c>
      <c r="H6" s="6" t="s">
        <v>18</v>
      </c>
      <c r="I6" s="6" t="s">
        <v>18</v>
      </c>
      <c r="J6" s="6" t="s">
        <v>18</v>
      </c>
      <c r="K6" s="6" t="s">
        <v>18</v>
      </c>
      <c r="L6" s="94"/>
      <c r="M6" s="96"/>
      <c r="N6" s="92"/>
    </row>
    <row r="7" spans="1:1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5" ht="14.45" customHeight="1" x14ac:dyDescent="0.25">
      <c r="A8" s="79" t="s">
        <v>52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1"/>
    </row>
    <row r="9" spans="1:15" ht="51" x14ac:dyDescent="0.25">
      <c r="A9" s="16" t="s">
        <v>21</v>
      </c>
      <c r="B9" s="17" t="s">
        <v>65</v>
      </c>
      <c r="C9" s="16" t="s">
        <v>83</v>
      </c>
      <c r="D9" s="16" t="s">
        <v>53</v>
      </c>
      <c r="E9" s="18">
        <v>13</v>
      </c>
      <c r="F9" s="18">
        <v>10</v>
      </c>
      <c r="G9" s="18">
        <v>10</v>
      </c>
      <c r="H9" s="18">
        <v>10</v>
      </c>
      <c r="I9" s="18">
        <v>10</v>
      </c>
      <c r="J9" s="18">
        <v>10</v>
      </c>
      <c r="K9" s="18">
        <v>10</v>
      </c>
      <c r="L9" s="19"/>
      <c r="M9" s="20" t="s">
        <v>39</v>
      </c>
      <c r="N9" s="19"/>
    </row>
    <row r="10" spans="1:15" ht="76.5" x14ac:dyDescent="0.25">
      <c r="A10" s="16">
        <v>2</v>
      </c>
      <c r="B10" s="17" t="s">
        <v>56</v>
      </c>
      <c r="C10" s="16" t="s">
        <v>83</v>
      </c>
      <c r="D10" s="16" t="s">
        <v>53</v>
      </c>
      <c r="E10" s="18">
        <v>2</v>
      </c>
      <c r="F10" s="18">
        <v>1</v>
      </c>
      <c r="G10" s="18">
        <v>1</v>
      </c>
      <c r="H10" s="18">
        <v>1</v>
      </c>
      <c r="I10" s="18">
        <v>1</v>
      </c>
      <c r="J10" s="18">
        <v>1</v>
      </c>
      <c r="K10" s="18">
        <v>1</v>
      </c>
      <c r="L10" s="19"/>
      <c r="M10" s="20" t="s">
        <v>39</v>
      </c>
      <c r="N10" s="19"/>
    </row>
    <row r="11" spans="1:15" ht="133.5" hidden="1" customHeight="1" x14ac:dyDescent="0.25">
      <c r="A11" s="16">
        <v>3</v>
      </c>
      <c r="B11" s="17" t="s">
        <v>57</v>
      </c>
      <c r="C11" s="16" t="s">
        <v>54</v>
      </c>
      <c r="D11" s="16" t="s">
        <v>53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1</v>
      </c>
      <c r="L11" s="19" t="s">
        <v>51</v>
      </c>
      <c r="M11" s="20" t="s">
        <v>55</v>
      </c>
      <c r="N11" s="19"/>
    </row>
    <row r="12" spans="1:15" ht="142.5" hidden="1" customHeight="1" x14ac:dyDescent="0.25">
      <c r="A12" s="16">
        <v>4</v>
      </c>
      <c r="B12" s="17" t="s">
        <v>58</v>
      </c>
      <c r="C12" s="16" t="s">
        <v>54</v>
      </c>
      <c r="D12" s="16" t="s">
        <v>53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1</v>
      </c>
      <c r="L12" s="19" t="s">
        <v>51</v>
      </c>
      <c r="M12" s="20" t="s">
        <v>39</v>
      </c>
      <c r="N12" s="19"/>
    </row>
    <row r="13" spans="1:15" x14ac:dyDescent="0.25">
      <c r="A13" s="76" t="s">
        <v>64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8"/>
    </row>
    <row r="14" spans="1:15" ht="99" customHeight="1" x14ac:dyDescent="0.25">
      <c r="A14" s="20" t="s">
        <v>21</v>
      </c>
      <c r="B14" s="21" t="s">
        <v>76</v>
      </c>
      <c r="C14" s="16" t="s">
        <v>83</v>
      </c>
      <c r="D14" s="20"/>
      <c r="E14" s="22"/>
      <c r="F14" s="22"/>
      <c r="G14" s="22"/>
      <c r="H14" s="22"/>
      <c r="I14" s="22"/>
      <c r="J14" s="22"/>
      <c r="K14" s="22"/>
      <c r="L14" s="69"/>
      <c r="M14" s="72" t="s">
        <v>39</v>
      </c>
      <c r="N14" s="69"/>
    </row>
    <row r="15" spans="1:15" x14ac:dyDescent="0.25">
      <c r="A15" s="23"/>
      <c r="B15" s="23" t="s">
        <v>59</v>
      </c>
      <c r="C15" s="16" t="s">
        <v>83</v>
      </c>
      <c r="D15" s="24" t="s">
        <v>60</v>
      </c>
      <c r="E15" s="37">
        <v>0</v>
      </c>
      <c r="F15" s="40">
        <v>2.8</v>
      </c>
      <c r="G15" s="40">
        <v>3.3</v>
      </c>
      <c r="H15" s="40">
        <v>1.8</v>
      </c>
      <c r="I15" s="40">
        <v>2</v>
      </c>
      <c r="J15" s="40">
        <v>1.5</v>
      </c>
      <c r="K15" s="40">
        <v>0</v>
      </c>
      <c r="L15" s="70"/>
      <c r="M15" s="73"/>
      <c r="N15" s="70"/>
    </row>
    <row r="16" spans="1:15" x14ac:dyDescent="0.25">
      <c r="A16" s="23"/>
      <c r="B16" s="23" t="s">
        <v>61</v>
      </c>
      <c r="C16" s="16" t="s">
        <v>83</v>
      </c>
      <c r="D16" s="24" t="s">
        <v>53</v>
      </c>
      <c r="E16" s="37">
        <v>0</v>
      </c>
      <c r="F16" s="38" t="s">
        <v>33</v>
      </c>
      <c r="G16" s="38" t="s">
        <v>33</v>
      </c>
      <c r="H16" s="38" t="s">
        <v>33</v>
      </c>
      <c r="I16" s="38" t="s">
        <v>33</v>
      </c>
      <c r="J16" s="38" t="s">
        <v>33</v>
      </c>
      <c r="K16" s="38" t="s">
        <v>33</v>
      </c>
      <c r="L16" s="71"/>
      <c r="M16" s="74"/>
      <c r="N16" s="71"/>
    </row>
  </sheetData>
  <mergeCells count="15">
    <mergeCell ref="L14:L16"/>
    <mergeCell ref="M14:M16"/>
    <mergeCell ref="A2:N2"/>
    <mergeCell ref="A13:N13"/>
    <mergeCell ref="A8:N8"/>
    <mergeCell ref="A4:A6"/>
    <mergeCell ref="B4:B6"/>
    <mergeCell ref="C4:C6"/>
    <mergeCell ref="D4:D6"/>
    <mergeCell ref="E4:E6"/>
    <mergeCell ref="F4:K4"/>
    <mergeCell ref="N4:N6"/>
    <mergeCell ref="L4:L6"/>
    <mergeCell ref="M4:M6"/>
    <mergeCell ref="N14:N16"/>
  </mergeCells>
  <phoneticPr fontId="7" type="noConversion"/>
  <pageMargins left="0.23622047244094491" right="0.23622047244094491" top="0.35433070866141736" bottom="0.35433070866141736" header="0.31496062992125984" footer="0.31496062992125984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9" workbookViewId="0">
      <selection activeCell="C13" sqref="C13"/>
    </sheetView>
  </sheetViews>
  <sheetFormatPr defaultRowHeight="15" x14ac:dyDescent="0.25"/>
  <cols>
    <col min="1" max="1" width="6.42578125" customWidth="1"/>
    <col min="2" max="2" width="39.85546875" customWidth="1"/>
    <col min="3" max="3" width="37.85546875" customWidth="1"/>
    <col min="4" max="4" width="37.140625" customWidth="1"/>
  </cols>
  <sheetData>
    <row r="1" spans="1:4" hidden="1" x14ac:dyDescent="0.25"/>
    <row r="2" spans="1:4" hidden="1" x14ac:dyDescent="0.25"/>
    <row r="4" spans="1:4" x14ac:dyDescent="0.25">
      <c r="A4" s="100" t="s">
        <v>45</v>
      </c>
      <c r="B4" s="100"/>
      <c r="C4" s="100"/>
      <c r="D4" s="100"/>
    </row>
    <row r="5" spans="1:4" x14ac:dyDescent="0.25">
      <c r="A5" s="101"/>
      <c r="B5" s="101"/>
      <c r="C5" s="101"/>
      <c r="D5" s="101"/>
    </row>
    <row r="6" spans="1:4" ht="54" customHeight="1" x14ac:dyDescent="0.25">
      <c r="A6" s="3" t="s">
        <v>32</v>
      </c>
      <c r="B6" s="8" t="s">
        <v>19</v>
      </c>
      <c r="C6" s="8" t="s">
        <v>20</v>
      </c>
      <c r="D6" s="3" t="s">
        <v>31</v>
      </c>
    </row>
    <row r="7" spans="1:4" ht="36.75" customHeight="1" x14ac:dyDescent="0.25">
      <c r="A7" s="25" t="s">
        <v>21</v>
      </c>
      <c r="B7" s="105" t="s">
        <v>68</v>
      </c>
      <c r="C7" s="106"/>
      <c r="D7" s="106"/>
    </row>
    <row r="8" spans="1:4" ht="24.75" customHeight="1" x14ac:dyDescent="0.25">
      <c r="A8" s="97" t="s">
        <v>77</v>
      </c>
      <c r="B8" s="98"/>
      <c r="C8" s="99"/>
      <c r="D8" s="25" t="s">
        <v>36</v>
      </c>
    </row>
    <row r="9" spans="1:4" ht="65.25" customHeight="1" x14ac:dyDescent="0.25">
      <c r="A9" s="28" t="s">
        <v>22</v>
      </c>
      <c r="B9" s="26" t="s">
        <v>73</v>
      </c>
      <c r="C9" s="27" t="s">
        <v>81</v>
      </c>
      <c r="D9" s="26" t="s">
        <v>66</v>
      </c>
    </row>
    <row r="10" spans="1:4" ht="60" x14ac:dyDescent="0.25">
      <c r="A10" s="28" t="s">
        <v>40</v>
      </c>
      <c r="B10" s="26" t="s">
        <v>78</v>
      </c>
      <c r="C10" s="27" t="s">
        <v>82</v>
      </c>
      <c r="D10" s="26" t="s">
        <v>80</v>
      </c>
    </row>
    <row r="11" spans="1:4" ht="36.75" customHeight="1" x14ac:dyDescent="0.25">
      <c r="A11" s="29" t="s">
        <v>62</v>
      </c>
      <c r="B11" s="102" t="s">
        <v>69</v>
      </c>
      <c r="C11" s="103"/>
      <c r="D11" s="104"/>
    </row>
    <row r="12" spans="1:4" ht="25.5" customHeight="1" x14ac:dyDescent="0.25">
      <c r="A12" s="97" t="s">
        <v>77</v>
      </c>
      <c r="B12" s="98"/>
      <c r="C12" s="99"/>
      <c r="D12" s="25" t="s">
        <v>36</v>
      </c>
    </row>
    <row r="13" spans="1:4" ht="85.5" customHeight="1" x14ac:dyDescent="0.25">
      <c r="A13" s="20" t="s">
        <v>63</v>
      </c>
      <c r="B13" s="21" t="s">
        <v>70</v>
      </c>
      <c r="C13" s="39" t="s">
        <v>84</v>
      </c>
      <c r="D13" s="21" t="s">
        <v>79</v>
      </c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</sheetData>
  <mergeCells count="6">
    <mergeCell ref="A12:C12"/>
    <mergeCell ref="A8:C8"/>
    <mergeCell ref="A4:D4"/>
    <mergeCell ref="A5:D5"/>
    <mergeCell ref="B11:D11"/>
    <mergeCell ref="B7:D7"/>
  </mergeCells>
  <pageMargins left="0.31496062992125984" right="0.31496062992125984" top="0.35433070866141736" bottom="0.35433070866141736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workbookViewId="0">
      <selection activeCell="M19" sqref="M19"/>
    </sheetView>
  </sheetViews>
  <sheetFormatPr defaultRowHeight="15" x14ac:dyDescent="0.25"/>
  <cols>
    <col min="1" max="1" width="5.5703125" customWidth="1"/>
    <col min="2" max="2" width="67.85546875" customWidth="1"/>
    <col min="4" max="4" width="12" bestFit="1" customWidth="1"/>
    <col min="5" max="5" width="9.5703125" bestFit="1" customWidth="1"/>
    <col min="9" max="9" width="11.28515625" customWidth="1"/>
  </cols>
  <sheetData>
    <row r="2" spans="1:9" x14ac:dyDescent="0.25">
      <c r="A2" s="101" t="s">
        <v>46</v>
      </c>
      <c r="B2" s="101"/>
      <c r="C2" s="101"/>
      <c r="D2" s="101"/>
      <c r="E2" s="101"/>
      <c r="F2" s="101"/>
      <c r="G2" s="101"/>
      <c r="H2" s="101"/>
      <c r="I2" s="101"/>
    </row>
    <row r="4" spans="1:9" ht="20.45" customHeight="1" x14ac:dyDescent="0.25">
      <c r="A4" s="110" t="s">
        <v>11</v>
      </c>
      <c r="B4" s="112" t="s">
        <v>23</v>
      </c>
      <c r="C4" s="107" t="s">
        <v>24</v>
      </c>
      <c r="D4" s="108"/>
      <c r="E4" s="108"/>
      <c r="F4" s="108"/>
      <c r="G4" s="108"/>
      <c r="H4" s="108"/>
      <c r="I4" s="109"/>
    </row>
    <row r="5" spans="1:9" ht="22.9" customHeight="1" x14ac:dyDescent="0.25">
      <c r="A5" s="111"/>
      <c r="B5" s="113"/>
      <c r="C5" s="2">
        <v>2026</v>
      </c>
      <c r="D5" s="2">
        <v>2027</v>
      </c>
      <c r="E5" s="2">
        <v>2028</v>
      </c>
      <c r="F5" s="2">
        <v>2029</v>
      </c>
      <c r="G5" s="2">
        <v>2030</v>
      </c>
      <c r="H5" s="2">
        <v>2031</v>
      </c>
      <c r="I5" s="2" t="s">
        <v>29</v>
      </c>
    </row>
    <row r="6" spans="1:9" s="11" customFormat="1" x14ac:dyDescent="0.25">
      <c r="A6" s="20">
        <v>1</v>
      </c>
      <c r="B6" s="32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</row>
    <row r="7" spans="1:9" x14ac:dyDescent="0.25">
      <c r="A7" s="29" t="s">
        <v>21</v>
      </c>
      <c r="B7" s="30" t="s">
        <v>25</v>
      </c>
      <c r="C7" s="31">
        <f>SUM(C8:C11)</f>
        <v>35412.800000000003</v>
      </c>
      <c r="D7" s="31">
        <f>SUM(D8:D11)</f>
        <v>26464.2</v>
      </c>
      <c r="E7" s="31">
        <f t="shared" ref="E7:H7" si="0">SUM(E8:E11)</f>
        <v>0</v>
      </c>
      <c r="F7" s="31">
        <f t="shared" si="0"/>
        <v>0</v>
      </c>
      <c r="G7" s="31">
        <f t="shared" si="0"/>
        <v>0</v>
      </c>
      <c r="H7" s="31">
        <f t="shared" si="0"/>
        <v>0</v>
      </c>
      <c r="I7" s="31">
        <f>SUM(C7:H7)</f>
        <v>61877</v>
      </c>
    </row>
    <row r="8" spans="1:9" ht="21.75" customHeight="1" x14ac:dyDescent="0.25">
      <c r="A8" s="23"/>
      <c r="B8" s="33" t="s">
        <v>71</v>
      </c>
      <c r="C8" s="10">
        <f>C13+C18</f>
        <v>0</v>
      </c>
      <c r="D8" s="10">
        <f t="shared" ref="D8:H8" si="1">D13+D18</f>
        <v>0</v>
      </c>
      <c r="E8" s="10">
        <f t="shared" si="1"/>
        <v>0</v>
      </c>
      <c r="F8" s="10">
        <f t="shared" si="1"/>
        <v>0</v>
      </c>
      <c r="G8" s="10">
        <f t="shared" si="1"/>
        <v>0</v>
      </c>
      <c r="H8" s="10">
        <f t="shared" si="1"/>
        <v>0</v>
      </c>
      <c r="I8" s="10">
        <f t="shared" ref="I8:I11" si="2">SUM(C8:H8)</f>
        <v>0</v>
      </c>
    </row>
    <row r="9" spans="1:9" x14ac:dyDescent="0.25">
      <c r="A9" s="23"/>
      <c r="B9" s="34" t="s">
        <v>26</v>
      </c>
      <c r="C9" s="10">
        <f t="shared" ref="C9:H11" si="3">C14+C19</f>
        <v>30717</v>
      </c>
      <c r="D9" s="10">
        <f t="shared" si="3"/>
        <v>22617</v>
      </c>
      <c r="E9" s="10">
        <f t="shared" si="3"/>
        <v>0</v>
      </c>
      <c r="F9" s="10">
        <f t="shared" si="3"/>
        <v>0</v>
      </c>
      <c r="G9" s="10">
        <f t="shared" si="3"/>
        <v>0</v>
      </c>
      <c r="H9" s="10">
        <f t="shared" si="3"/>
        <v>0</v>
      </c>
      <c r="I9" s="10">
        <f t="shared" si="2"/>
        <v>53334</v>
      </c>
    </row>
    <row r="10" spans="1:9" x14ac:dyDescent="0.25">
      <c r="A10" s="23"/>
      <c r="B10" s="34" t="s">
        <v>27</v>
      </c>
      <c r="C10" s="10">
        <f t="shared" si="3"/>
        <v>4695.8</v>
      </c>
      <c r="D10" s="10">
        <f t="shared" si="3"/>
        <v>3847.2</v>
      </c>
      <c r="E10" s="10">
        <f t="shared" si="3"/>
        <v>0</v>
      </c>
      <c r="F10" s="10">
        <f t="shared" si="3"/>
        <v>0</v>
      </c>
      <c r="G10" s="10">
        <f t="shared" si="3"/>
        <v>0</v>
      </c>
      <c r="H10" s="10">
        <f t="shared" si="3"/>
        <v>0</v>
      </c>
      <c r="I10" s="10">
        <f t="shared" si="2"/>
        <v>8543</v>
      </c>
    </row>
    <row r="11" spans="1:9" x14ac:dyDescent="0.25">
      <c r="A11" s="23"/>
      <c r="B11" s="34" t="s">
        <v>28</v>
      </c>
      <c r="C11" s="10">
        <f t="shared" si="3"/>
        <v>0</v>
      </c>
      <c r="D11" s="10">
        <f t="shared" si="3"/>
        <v>0</v>
      </c>
      <c r="E11" s="10">
        <f t="shared" si="3"/>
        <v>0</v>
      </c>
      <c r="F11" s="10">
        <f t="shared" si="3"/>
        <v>0</v>
      </c>
      <c r="G11" s="10">
        <f t="shared" si="3"/>
        <v>0</v>
      </c>
      <c r="H11" s="10">
        <f t="shared" si="3"/>
        <v>0</v>
      </c>
      <c r="I11" s="10">
        <f t="shared" si="2"/>
        <v>0</v>
      </c>
    </row>
    <row r="12" spans="1:9" ht="49.5" customHeight="1" x14ac:dyDescent="0.25">
      <c r="A12" s="29" t="s">
        <v>22</v>
      </c>
      <c r="B12" s="9" t="s">
        <v>72</v>
      </c>
      <c r="C12" s="31">
        <f>SUM(C13:C16)</f>
        <v>25130</v>
      </c>
      <c r="D12" s="31">
        <f t="shared" ref="D12:H12" si="4">SUM(D13:D16)</f>
        <v>25130</v>
      </c>
      <c r="E12" s="31">
        <f t="shared" si="4"/>
        <v>0</v>
      </c>
      <c r="F12" s="31">
        <f t="shared" si="4"/>
        <v>0</v>
      </c>
      <c r="G12" s="31">
        <f t="shared" si="4"/>
        <v>0</v>
      </c>
      <c r="H12" s="31">
        <f t="shared" si="4"/>
        <v>0</v>
      </c>
      <c r="I12" s="31">
        <f>SUM(C12:H12)</f>
        <v>50260</v>
      </c>
    </row>
    <row r="13" spans="1:9" s="11" customFormat="1" x14ac:dyDescent="0.25">
      <c r="A13" s="23"/>
      <c r="B13" s="34" t="s">
        <v>71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f t="shared" ref="I13:I16" si="5">SUM(C13:H13)</f>
        <v>0</v>
      </c>
    </row>
    <row r="14" spans="1:9" s="11" customFormat="1" x14ac:dyDescent="0.25">
      <c r="A14" s="23"/>
      <c r="B14" s="34" t="s">
        <v>26</v>
      </c>
      <c r="C14" s="35">
        <v>22617</v>
      </c>
      <c r="D14" s="35">
        <v>22617</v>
      </c>
      <c r="E14" s="35">
        <v>0</v>
      </c>
      <c r="F14" s="35">
        <v>0</v>
      </c>
      <c r="G14" s="35">
        <v>0</v>
      </c>
      <c r="H14" s="35">
        <v>0</v>
      </c>
      <c r="I14" s="35">
        <f t="shared" si="5"/>
        <v>45234</v>
      </c>
    </row>
    <row r="15" spans="1:9" s="11" customFormat="1" x14ac:dyDescent="0.25">
      <c r="A15" s="23"/>
      <c r="B15" s="34" t="s">
        <v>27</v>
      </c>
      <c r="C15" s="35">
        <v>2513</v>
      </c>
      <c r="D15" s="35">
        <v>2513</v>
      </c>
      <c r="E15" s="35">
        <v>0</v>
      </c>
      <c r="F15" s="35">
        <v>0</v>
      </c>
      <c r="G15" s="35">
        <v>0</v>
      </c>
      <c r="H15" s="35">
        <v>0</v>
      </c>
      <c r="I15" s="35">
        <f t="shared" si="5"/>
        <v>5026</v>
      </c>
    </row>
    <row r="16" spans="1:9" s="11" customFormat="1" x14ac:dyDescent="0.25">
      <c r="A16" s="23"/>
      <c r="B16" s="34" t="s">
        <v>28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f t="shared" si="5"/>
        <v>0</v>
      </c>
    </row>
    <row r="17" spans="1:9" ht="45" x14ac:dyDescent="0.25">
      <c r="A17" s="29" t="s">
        <v>40</v>
      </c>
      <c r="B17" s="9" t="s">
        <v>74</v>
      </c>
      <c r="C17" s="31">
        <f>SUM(C18:C21)</f>
        <v>10282.799999999999</v>
      </c>
      <c r="D17" s="31">
        <f t="shared" ref="D17:H17" si="6">SUM(D18:D21)</f>
        <v>1334.2</v>
      </c>
      <c r="E17" s="31">
        <f t="shared" si="6"/>
        <v>0</v>
      </c>
      <c r="F17" s="31">
        <f t="shared" si="6"/>
        <v>0</v>
      </c>
      <c r="G17" s="31">
        <f t="shared" si="6"/>
        <v>0</v>
      </c>
      <c r="H17" s="31">
        <f t="shared" si="6"/>
        <v>0</v>
      </c>
      <c r="I17" s="31">
        <f>SUM(C17:H17)</f>
        <v>11617</v>
      </c>
    </row>
    <row r="18" spans="1:9" s="11" customFormat="1" x14ac:dyDescent="0.25">
      <c r="A18" s="23"/>
      <c r="B18" s="34" t="s">
        <v>71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f t="shared" ref="I18:I21" si="7">SUM(C18:H18)</f>
        <v>0</v>
      </c>
    </row>
    <row r="19" spans="1:9" s="11" customFormat="1" x14ac:dyDescent="0.25">
      <c r="A19" s="23"/>
      <c r="B19" s="34" t="s">
        <v>26</v>
      </c>
      <c r="C19" s="35">
        <v>8100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f t="shared" si="7"/>
        <v>8100</v>
      </c>
    </row>
    <row r="20" spans="1:9" s="11" customFormat="1" x14ac:dyDescent="0.25">
      <c r="A20" s="23"/>
      <c r="B20" s="34" t="s">
        <v>27</v>
      </c>
      <c r="C20" s="35">
        <v>2182.8000000000002</v>
      </c>
      <c r="D20" s="35">
        <v>1334.2</v>
      </c>
      <c r="E20" s="35">
        <v>0</v>
      </c>
      <c r="F20" s="35">
        <v>0</v>
      </c>
      <c r="G20" s="35">
        <v>0</v>
      </c>
      <c r="H20" s="35">
        <v>0</v>
      </c>
      <c r="I20" s="35">
        <f t="shared" si="7"/>
        <v>3517</v>
      </c>
    </row>
    <row r="21" spans="1:9" s="11" customFormat="1" x14ac:dyDescent="0.25">
      <c r="A21" s="23"/>
      <c r="B21" s="34" t="s">
        <v>28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f t="shared" si="7"/>
        <v>0</v>
      </c>
    </row>
  </sheetData>
  <mergeCells count="4">
    <mergeCell ref="A2:I2"/>
    <mergeCell ref="C4:I4"/>
    <mergeCell ref="A4:A5"/>
    <mergeCell ref="B4:B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Оксана Анатольевна Пинчик</cp:lastModifiedBy>
  <cp:lastPrinted>2025-05-25T23:04:17Z</cp:lastPrinted>
  <dcterms:created xsi:type="dcterms:W3CDTF">2024-09-05T03:13:39Z</dcterms:created>
  <dcterms:modified xsi:type="dcterms:W3CDTF">2025-05-28T22:30:21Z</dcterms:modified>
</cp:coreProperties>
</file>